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вен.6а" sheetId="1" r:id="rId1"/>
  </sheets>
  <externalReferences>
    <externalReference r:id="rId2"/>
  </externalReferences>
  <definedNames>
    <definedName name="Z_6E36EA37_049E_4FAE_B719_2847CD16F858_.wvu.Cols" localSheetId="0" hidden="1">Ковен.6а!$F:$H,Ковен.6а!$L:$O</definedName>
    <definedName name="Z_6E36EA37_049E_4FAE_B719_2847CD16F858_.wvu.Rows" localSheetId="0" hidden="1">Ковен.6а!$42:$45</definedName>
    <definedName name="Z_73C0D023_21BD_4441_8EFA_957546C15799_.wvu.Cols" localSheetId="0" hidden="1">Ковен.6а!$F:$H,Ковен.6а!$L:$O</definedName>
    <definedName name="Z_73C0D023_21BD_4441_8EFA_957546C15799_.wvu.Rows" localSheetId="0" hidden="1">Ковен.6а!$42:$45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<sst xmlns="http://schemas.openxmlformats.org/spreadsheetml/2006/main" count="65" uniqueCount="54">
  <si>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ул.Ковенская,6А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</si>
  <si>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</si>
  <si>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</si>
  <si>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</si>
  <si>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</si>
  <si>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</si>
  <si>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</si>
  <si>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01.09.2011г</t>
  </si>
  <si>
    <t>Услуги</t>
  </si>
  <si>
    <t>начислено</t>
  </si>
  <si>
    <t>оплачено</t>
  </si>
  <si>
    <t>задолженность с нарастающим итогом с 01.09.2011г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</si>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</sst>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694.05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694.05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5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190002.27</v>
      </c>
      <c r="F10" s="25"/>
      <c r="G10" s="23"/>
      <c r="H10" s="23"/>
      <c r="I10" s="25">
        <v>182721.09</v>
      </c>
      <c r="J10" s="26">
        <v>42039.37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43436.29</v>
      </c>
      <c r="F12" s="25"/>
      <c r="G12" s="23"/>
      <c r="H12" s="23"/>
      <c r="I12" s="25">
        <v>41709.519999999997</v>
      </c>
      <c r="J12" s="26">
        <v>9601.07</v>
      </c>
    </row>
    <row r="13" spans="1:10" ht="14.25" customHeight="1">
      <c r="A13" s="67" t="s">
        <v>16</v>
      </c>
      <c r="B13" s="68"/>
      <c r="C13" s="68"/>
      <c r="D13" s="69"/>
      <c r="E13" s="25">
        <v>61724.67</v>
      </c>
      <c r="F13" s="25"/>
      <c r="G13" s="23"/>
      <c r="H13" s="23"/>
      <c r="I13" s="25">
        <v>59342.51</v>
      </c>
      <c r="J13" s="26">
        <v>13823.69</v>
      </c>
    </row>
    <row r="14" spans="1:10" ht="14.45" customHeight="1">
      <c r="A14" s="60" t="s">
        <v>17</v>
      </c>
      <c r="B14" s="60"/>
      <c r="C14" s="60"/>
      <c r="D14" s="60"/>
      <c r="E14" s="25">
        <v>80999</v>
      </c>
      <c r="F14" s="25"/>
      <c r="G14" s="23"/>
      <c r="H14" s="23"/>
      <c r="I14" s="25">
        <v>71397.710000000006</v>
      </c>
      <c r="J14" s="26">
        <v>20967.13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2.5" customHeight="1">
      <c r="A16" s="73" t="s">
        <v>19</v>
      </c>
      <c r="B16" s="74"/>
      <c r="C16" s="74"/>
      <c r="D16" s="75"/>
      <c r="E16" s="25">
        <v>23070.48</v>
      </c>
      <c r="F16" s="25"/>
      <c r="G16" s="23"/>
      <c r="H16" s="23"/>
      <c r="I16" s="25">
        <v>22291.21</v>
      </c>
      <c r="J16" s="26">
        <v>5230.28</v>
      </c>
    </row>
    <row r="17" spans="1:15" ht="15.75">
      <c r="A17" s="60" t="s">
        <v>20</v>
      </c>
      <c r="B17" s="60"/>
      <c r="C17" s="60"/>
      <c r="D17" s="60"/>
      <c r="E17" s="25">
        <v>11059.8</v>
      </c>
      <c r="F17" s="25"/>
      <c r="G17" s="23"/>
      <c r="H17" s="23"/>
      <c r="I17" s="25">
        <v>10567.98</v>
      </c>
      <c r="J17" s="26">
        <v>3407.5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-44796.97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30715.739999999998</v>
      </c>
      <c r="L25" s="87">
        <f>SUM(L27:L31)</f>
        <v>0</v>
      </c>
      <c r="M25" s="87">
        <f t="shared" ref="M25:O25" si="0">SUM(M27:M31)</f>
        <v>0</v>
      </c>
      <c r="N25" s="87">
        <f t="shared" si="0"/>
        <v>0</v>
      </c>
      <c r="O25" s="87">
        <f t="shared" si="0"/>
        <v>0</v>
      </c>
    </row>
    <row r="26" spans="1:15" ht="30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7812.31</v>
      </c>
      <c r="L27" s="41">
        <v>0</v>
      </c>
      <c r="M27" s="41">
        <f t="shared" ref="M27:M31" si="3">L27*118%</f>
        <v>0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2353.63</v>
      </c>
      <c r="L28" s="41">
        <v>0</v>
      </c>
      <c r="M28" s="41">
        <f t="shared" si="3"/>
        <v>0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6358.47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8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14191.33</v>
      </c>
      <c r="L31" s="41">
        <v>0</v>
      </c>
      <c r="M31" s="41">
        <f t="shared" si="3"/>
        <v>0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18133.77</v>
      </c>
      <c r="L32" s="87">
        <f>SUM(L34:L38)</f>
        <v>5382.62</v>
      </c>
      <c r="M32" s="87">
        <f t="shared" ref="M32:O32" si="6">SUM(M34:M38)</f>
        <v>6351.4915999999994</v>
      </c>
      <c r="N32" s="87">
        <f t="shared" si="6"/>
        <v>7392.67</v>
      </c>
      <c r="O32" s="87">
        <f t="shared" si="6"/>
        <v>7439.8352346000001</v>
      </c>
    </row>
    <row r="33" spans="1:15" ht="15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11117.97</v>
      </c>
      <c r="L34" s="41">
        <v>2251.67</v>
      </c>
      <c r="M34" s="41">
        <f t="shared" ref="M34:M38" si="7">L34*118%</f>
        <v>2656.9706000000001</v>
      </c>
      <c r="N34" s="41">
        <v>5386.2</v>
      </c>
      <c r="O34" s="41">
        <f t="shared" ref="O34:O38" si="8">N34*$O$23</f>
        <v>5420.563956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2586.35</v>
      </c>
      <c r="L35" s="41">
        <v>678.14</v>
      </c>
      <c r="M35" s="41">
        <f t="shared" si="7"/>
        <v>800.20519999999999</v>
      </c>
      <c r="N35" s="41">
        <v>1017.3</v>
      </c>
      <c r="O35" s="41">
        <f t="shared" si="8"/>
        <v>1023.790374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/>
      <c r="L36" s="41">
        <v>0</v>
      </c>
      <c r="M36" s="41">
        <f t="shared" si="7"/>
        <v>0</v>
      </c>
      <c r="N36" s="41">
        <v>0</v>
      </c>
      <c r="O36" s="41">
        <f>N36*$O$23</f>
        <v>0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365</v>
      </c>
      <c r="M37" s="41">
        <f t="shared" si="7"/>
        <v>430.7</v>
      </c>
      <c r="N37" s="42">
        <v>0</v>
      </c>
      <c r="O37" s="41">
        <f t="shared" si="8"/>
        <v>0</v>
      </c>
    </row>
    <row r="38" spans="1:15" ht="41.2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4429.45</v>
      </c>
      <c r="L38" s="41">
        <v>2087.81</v>
      </c>
      <c r="M38" s="41">
        <f t="shared" si="7"/>
        <v>2463.6157999999996</v>
      </c>
      <c r="N38" s="41">
        <v>989.17</v>
      </c>
      <c r="O38" s="41">
        <f t="shared" si="8"/>
        <v>995.48090460000003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33545.86</v>
      </c>
      <c r="L39" s="45">
        <f>SUM(L40:L48)</f>
        <v>256.54000000000002</v>
      </c>
      <c r="M39" s="45">
        <f t="shared" ref="M39:O39" si="10">SUM(M40:M48)</f>
        <v>302.71720000000005</v>
      </c>
      <c r="N39" s="45">
        <f t="shared" si="10"/>
        <v>29542.89</v>
      </c>
      <c r="O39" s="45">
        <f t="shared" si="10"/>
        <v>29731.373638200002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23849.03</v>
      </c>
      <c r="L40" s="41">
        <v>75.42</v>
      </c>
      <c r="M40" s="41">
        <f t="shared" ref="M40:M48" si="11">L40*118%</f>
        <v>88.995599999999996</v>
      </c>
      <c r="N40" s="41">
        <v>20460.52</v>
      </c>
      <c r="O40" s="41">
        <f t="shared" ref="O40:O45" si="12">N40*$O$23</f>
        <v>20591.058117600001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4808.49</v>
      </c>
      <c r="L41" s="41">
        <v>22.28</v>
      </c>
      <c r="M41" s="41">
        <f t="shared" si="11"/>
        <v>26.290399999999998</v>
      </c>
      <c r="N41" s="41">
        <v>4104.6000000000004</v>
      </c>
      <c r="O41" s="41">
        <f t="shared" si="12"/>
        <v>4130.7873480000007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288.70999999999998</v>
      </c>
      <c r="L46" s="41">
        <v>9.1300000000000008</v>
      </c>
      <c r="M46" s="41">
        <f t="shared" si="11"/>
        <v>10.773400000000001</v>
      </c>
      <c r="N46" s="41">
        <v>179.62</v>
      </c>
      <c r="O46" s="41">
        <f>N46*$O$23</f>
        <v>180.76597560000002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54.04</v>
      </c>
      <c r="L47" s="41">
        <v>12</v>
      </c>
      <c r="M47" s="41">
        <f t="shared" si="11"/>
        <v>14.16</v>
      </c>
      <c r="N47" s="42">
        <v>0</v>
      </c>
      <c r="O47" s="41">
        <f t="shared" ref="O47:O48" si="13">N47*$O$23</f>
        <v>0</v>
      </c>
    </row>
    <row r="48" spans="1:15" ht="47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4545.59</v>
      </c>
      <c r="L48" s="41">
        <v>137.71</v>
      </c>
      <c r="M48" s="41">
        <f t="shared" si="11"/>
        <v>162.49780000000001</v>
      </c>
      <c r="N48" s="41">
        <v>4798.1499999999996</v>
      </c>
      <c r="O48" s="41">
        <f t="shared" si="13"/>
        <v>4828.762197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64.61</v>
      </c>
      <c r="L49" s="41">
        <v>60.83</v>
      </c>
      <c r="M49" s="41">
        <f>L49*118%</f>
        <v>71.779399999999995</v>
      </c>
      <c r="N49" s="41">
        <v>97.17</v>
      </c>
      <c r="O49" s="41">
        <f>N49*$O$23+0.16</f>
        <v>97.949944600000009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82459.98</v>
      </c>
      <c r="J50" s="27"/>
      <c r="L50" s="46">
        <f>L25+L32+L39+L49</f>
        <v>5699.99</v>
      </c>
      <c r="M50" s="46">
        <f t="shared" ref="M50:O50" si="14">M25+M32+M39+M49</f>
        <v>6725.9881999999998</v>
      </c>
      <c r="N50" s="46">
        <f t="shared" si="14"/>
        <v>37032.729999999996</v>
      </c>
      <c r="O50" s="46">
        <f t="shared" si="14"/>
        <v>37269.158817399999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11937.47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9513.34</v>
      </c>
      <c r="L52" s="41"/>
      <c r="M52" s="41"/>
      <c r="N52" s="41"/>
      <c r="O52" s="41"/>
    </row>
    <row r="53" spans="1:15" ht="15.7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1023.09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104933.87999999999</v>
      </c>
      <c r="L54" s="46">
        <f t="shared" ref="L54:O54" si="15">L50</f>
        <v>5699.99</v>
      </c>
      <c r="M54" s="46">
        <f t="shared" si="15"/>
        <v>6725.9881999999998</v>
      </c>
      <c r="N54" s="46">
        <f t="shared" si="15"/>
        <v>37032.729999999996</v>
      </c>
      <c r="O54" s="46">
        <f t="shared" si="15"/>
        <v>37269.158817399999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23070.48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22291.21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-126660.37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Ковен.6а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2013-05-24T09:57:23Z</dcterms:created>
  <dcterms:modified xsi:type="dcterms:W3CDTF">2014-05-12T11:45:26Z</dcterms:modified>
</cp:coreProperties>
</file>